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Res\Res Land Values\Res Land Value\Res Condo Land Value\"/>
    </mc:Choice>
  </mc:AlternateContent>
  <xr:revisionPtr revIDLastSave="0" documentId="13_ncr:1_{5D85DEB0-B31E-480D-97FE-69FD0B57D7AE}" xr6:coauthVersionLast="47" xr6:coauthVersionMax="47" xr10:uidLastSave="{00000000-0000-0000-0000-000000000000}"/>
  <bookViews>
    <workbookView xWindow="-120" yWindow="-120" windowWidth="29040" windowHeight="15840" xr2:uid="{1A4169C9-FA66-4DCB-A1FB-32DF199022BA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Q5" i="2" s="1"/>
  <c r="I6" i="2"/>
  <c r="K6" i="2"/>
  <c r="Q6" i="2" s="1"/>
  <c r="I7" i="2"/>
  <c r="K7" i="2"/>
  <c r="R7" i="2" s="1"/>
  <c r="D8" i="2"/>
  <c r="G8" i="2"/>
  <c r="H8" i="2"/>
  <c r="J8" i="2"/>
  <c r="L8" i="2"/>
  <c r="M8" i="2"/>
  <c r="O8" i="2"/>
  <c r="P8" i="2"/>
  <c r="S5" i="2" l="1"/>
  <c r="R5" i="2"/>
  <c r="I9" i="2"/>
  <c r="Q7" i="2"/>
  <c r="I10" i="2"/>
  <c r="K8" i="2"/>
  <c r="M10" i="2" s="1"/>
  <c r="S6" i="2"/>
  <c r="S7" i="2"/>
  <c r="R6" i="2"/>
  <c r="P10" i="2" l="1"/>
  <c r="S10" i="2"/>
</calcChain>
</file>

<file path=xl/sharedStrings.xml><?xml version="1.0" encoding="utf-8"?>
<sst xmlns="http://schemas.openxmlformats.org/spreadsheetml/2006/main" count="45" uniqueCount="37">
  <si>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</si>
  <si>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</si>
  <si>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</si>
  <si>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</si>
  <si>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</si>
  <si>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</si>
  <si>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</si>
  <si>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</si>
  <si>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</si>
  <si>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</si>
  <si>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</si>
  <si>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</si>
  <si>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</si>
  <si>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</si>
  <si>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</si>
  <si>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</si>
  <si>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</si>
  <si>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</si>
  <si>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</si>
  <si>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</si>
  <si>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16-28-678-008</t>
  </si>
  <si>
    <t>9305 ORCHARD CT</t>
  </si>
  <si>
    <t>WD</t>
  </si>
  <si>
    <t>03-ARM'S LENGTH</t>
  </si>
  <si>
    <t>16-28-678-020</t>
  </si>
  <si>
    <t>9306 ORCHARD CT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</si>
  <si>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</si>
  <si>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</si>
  <si>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</si>
  <si>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</si>
  <si>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</si>
  <si>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</si>
  <si>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</si>
  <si>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2023 Res Land Value Analysis</t>
  </si>
  <si>
    <t>Orchard Lake Condos</t>
  </si>
  <si>
    <t>Based on the above sales the existing land rate of $4,900 per unit was deemed appropriate</t>
  </si>
  <si>
    <t>2023 Unit Land Rate used in BS&amp;A = $4,900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</si>
</sst>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6" fontId="1" fillId="0" borderId="0" xfId="0" applyNumberFormat="1" applyFont="1"/>
    <xf numFmtId="0" fontId="4" fillId="0" borderId="0" xfId="0" applyFont="1"/>
    <xf numFmtId="0" fontId="5" fillId="0" borderId="0" xfId="0" applyFont="1"/>
    <xf numFmtId="6" fontId="1" fillId="0" borderId="0" xfId="0" applyNumberFormat="1" applyFont="1" applyAlignment="1">
      <alignment horizontal="lef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294BE-EDD5-4F15-B6A7-47824B983529}">
  <dimension ref="A1:AZ13"/>
  <sheetViews>
    <sheetView tabSelected="1" workbookViewId="0">
      <selection activeCell="H14" sqref="H14"/>
    </sheetView>
  </sheetViews>
  <sheetFormatPr defaultRowHeight="15" x14ac:dyDescent="0.25"/>
  <cols>
    <col min="1" max="1" width="14.28515625" bestFit="1" customWidth="1"/>
    <col min="2" max="2" width="16.8554687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16.71093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52" ht="18.75" x14ac:dyDescent="0.3">
      <c r="A1" s="42" t="s">
        <v>33</v>
      </c>
    </row>
    <row r="2" spans="1:52" ht="15.75" x14ac:dyDescent="0.25">
      <c r="A2" s="43" t="s">
        <v>34</v>
      </c>
    </row>
    <row r="4" spans="1:52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25">
      <c r="A5" t="s">
        <v>20</v>
      </c>
      <c r="B5" t="s">
        <v>21</v>
      </c>
      <c r="C5" s="17">
        <v>43777</v>
      </c>
      <c r="D5" s="7">
        <v>126000</v>
      </c>
      <c r="E5" t="s">
        <v>22</v>
      </c>
      <c r="F5" t="s">
        <v>23</v>
      </c>
      <c r="G5" s="7">
        <v>126000</v>
      </c>
      <c r="H5" s="7">
        <v>67300</v>
      </c>
      <c r="I5" s="12">
        <f>H5/G5*100</f>
        <v>53.412698412698411</v>
      </c>
      <c r="J5" s="7">
        <v>140324</v>
      </c>
      <c r="K5" s="7">
        <f>G5-130324</f>
        <v>-4324</v>
      </c>
      <c r="L5" s="7">
        <v>10000</v>
      </c>
      <c r="M5" s="22">
        <v>0</v>
      </c>
      <c r="N5" s="26">
        <v>0</v>
      </c>
      <c r="O5" s="31">
        <v>0</v>
      </c>
      <c r="P5" s="31">
        <v>0</v>
      </c>
      <c r="Q5" s="7" t="e">
        <f>K5/M5</f>
        <v>#DIV/0!</v>
      </c>
      <c r="R5" s="7" t="e">
        <f>K5/O5</f>
        <v>#DIV/0!</v>
      </c>
      <c r="S5" s="36" t="e">
        <f>K5/O5/43560</f>
        <v>#DIV/0!</v>
      </c>
      <c r="T5" s="31">
        <v>0</v>
      </c>
      <c r="Z5" s="2"/>
      <c r="AQ5" s="2"/>
      <c r="AS5" s="2"/>
    </row>
    <row r="6" spans="1:52" x14ac:dyDescent="0.25">
      <c r="A6" t="s">
        <v>24</v>
      </c>
      <c r="B6" t="s">
        <v>25</v>
      </c>
      <c r="C6" s="17">
        <v>44071</v>
      </c>
      <c r="D6" s="7">
        <v>130000</v>
      </c>
      <c r="E6" t="s">
        <v>22</v>
      </c>
      <c r="F6" t="s">
        <v>23</v>
      </c>
      <c r="G6" s="7">
        <v>130000</v>
      </c>
      <c r="H6" s="7">
        <v>64800</v>
      </c>
      <c r="I6" s="12">
        <f>H6/G6*100</f>
        <v>49.846153846153847</v>
      </c>
      <c r="J6" s="7">
        <v>136576</v>
      </c>
      <c r="K6" s="7">
        <f>G6-126576</f>
        <v>3424</v>
      </c>
      <c r="L6" s="7">
        <v>10000</v>
      </c>
      <c r="M6" s="22">
        <v>0</v>
      </c>
      <c r="N6" s="26">
        <v>0</v>
      </c>
      <c r="O6" s="31">
        <v>0</v>
      </c>
      <c r="P6" s="31">
        <v>0</v>
      </c>
      <c r="Q6" s="7" t="e">
        <f>K6/M6</f>
        <v>#DIV/0!</v>
      </c>
      <c r="R6" s="7" t="e">
        <f>K6/O6</f>
        <v>#DIV/0!</v>
      </c>
      <c r="S6" s="36" t="e">
        <f>K6/O6/43560</f>
        <v>#DIV/0!</v>
      </c>
      <c r="T6" s="31">
        <v>0</v>
      </c>
    </row>
    <row r="7" spans="1:52" ht="15.75" thickBot="1" x14ac:dyDescent="0.3">
      <c r="A7" t="s">
        <v>24</v>
      </c>
      <c r="B7" t="s">
        <v>25</v>
      </c>
      <c r="C7" s="17">
        <v>44182</v>
      </c>
      <c r="D7" s="7">
        <v>133000</v>
      </c>
      <c r="E7" t="s">
        <v>22</v>
      </c>
      <c r="F7" t="s">
        <v>23</v>
      </c>
      <c r="G7" s="7">
        <v>133000</v>
      </c>
      <c r="H7" s="7">
        <v>64800</v>
      </c>
      <c r="I7" s="12">
        <f>H7/G7*100</f>
        <v>48.721804511278194</v>
      </c>
      <c r="J7" s="7">
        <v>136576</v>
      </c>
      <c r="K7" s="7">
        <f>G7-126576</f>
        <v>6424</v>
      </c>
      <c r="L7" s="7">
        <v>10000</v>
      </c>
      <c r="M7" s="22">
        <v>0</v>
      </c>
      <c r="N7" s="26">
        <v>0</v>
      </c>
      <c r="O7" s="31">
        <v>0</v>
      </c>
      <c r="P7" s="31">
        <v>0</v>
      </c>
      <c r="Q7" s="7" t="e">
        <f>K7/M7</f>
        <v>#DIV/0!</v>
      </c>
      <c r="R7" s="7" t="e">
        <f>K7/O7</f>
        <v>#DIV/0!</v>
      </c>
      <c r="S7" s="36" t="e">
        <f>K7/O7/43560</f>
        <v>#DIV/0!</v>
      </c>
      <c r="T7" s="31">
        <v>0</v>
      </c>
    </row>
    <row r="8" spans="1:52" ht="15.75" thickTop="1" x14ac:dyDescent="0.25">
      <c r="A8" s="3"/>
      <c r="B8" s="3"/>
      <c r="C8" s="18" t="s">
        <v>26</v>
      </c>
      <c r="D8" s="8">
        <f>+SUM(D5:D7)</f>
        <v>389000</v>
      </c>
      <c r="E8" s="3"/>
      <c r="F8" s="3"/>
      <c r="G8" s="8">
        <f>+SUM(G5:G7)</f>
        <v>389000</v>
      </c>
      <c r="H8" s="8">
        <f>+SUM(H5:H7)</f>
        <v>196900</v>
      </c>
      <c r="I8" s="13"/>
      <c r="J8" s="8">
        <f>+SUM(J5:J7)</f>
        <v>413476</v>
      </c>
      <c r="K8" s="8">
        <f>+SUM(K5:K7)</f>
        <v>5524</v>
      </c>
      <c r="L8" s="8">
        <f>+SUM(L5:L7)</f>
        <v>30000</v>
      </c>
      <c r="M8" s="23">
        <f>+SUM(M5:M7)</f>
        <v>0</v>
      </c>
      <c r="N8" s="27"/>
      <c r="O8" s="32">
        <f>+SUM(O5:O7)</f>
        <v>0</v>
      </c>
      <c r="P8" s="32">
        <f>+SUM(P5:P7)</f>
        <v>0</v>
      </c>
      <c r="Q8" s="8"/>
      <c r="R8" s="8"/>
      <c r="S8" s="37"/>
      <c r="T8" s="32"/>
    </row>
    <row r="9" spans="1:52" x14ac:dyDescent="0.25">
      <c r="A9" s="4"/>
      <c r="B9" s="4"/>
      <c r="C9" s="19"/>
      <c r="D9" s="9"/>
      <c r="E9" s="4"/>
      <c r="F9" s="4"/>
      <c r="G9" s="9"/>
      <c r="H9" s="9" t="s">
        <v>27</v>
      </c>
      <c r="I9" s="14">
        <f>H8/G8*100</f>
        <v>50.616966580976865</v>
      </c>
      <c r="J9" s="9"/>
      <c r="K9" s="9"/>
      <c r="L9" s="9" t="s">
        <v>28</v>
      </c>
      <c r="M9" s="24"/>
      <c r="N9" s="28"/>
      <c r="O9" s="33" t="s">
        <v>28</v>
      </c>
      <c r="P9" s="33"/>
      <c r="Q9" s="9"/>
      <c r="R9" s="9" t="s">
        <v>28</v>
      </c>
      <c r="S9" s="38"/>
      <c r="T9" s="33"/>
    </row>
    <row r="10" spans="1:52" x14ac:dyDescent="0.25">
      <c r="A10" s="5"/>
      <c r="B10" s="5"/>
      <c r="C10" s="20"/>
      <c r="D10" s="10"/>
      <c r="E10" s="5"/>
      <c r="F10" s="5"/>
      <c r="G10" s="10"/>
      <c r="H10" s="10" t="s">
        <v>29</v>
      </c>
      <c r="I10" s="15">
        <f>STDEV(I5:I7)</f>
        <v>2.449111647324572</v>
      </c>
      <c r="J10" s="10"/>
      <c r="K10" s="10"/>
      <c r="L10" s="10" t="s">
        <v>30</v>
      </c>
      <c r="M10" s="40" t="e">
        <f>K8/M8</f>
        <v>#DIV/0!</v>
      </c>
      <c r="N10" s="29"/>
      <c r="O10" s="34" t="s">
        <v>31</v>
      </c>
      <c r="P10" s="34" t="e">
        <f>K8/O8</f>
        <v>#DIV/0!</v>
      </c>
      <c r="Q10" s="10"/>
      <c r="R10" s="10" t="s">
        <v>32</v>
      </c>
      <c r="S10" s="39" t="e">
        <f>K8/O8/43560</f>
        <v>#DIV/0!</v>
      </c>
      <c r="T10" s="34"/>
    </row>
    <row r="12" spans="1:52" x14ac:dyDescent="0.25">
      <c r="H12" s="41" t="s">
        <v>35</v>
      </c>
    </row>
    <row r="13" spans="1:52" x14ac:dyDescent="0.25">
      <c r="H13" s="44" t="s">
        <v>36</v>
      </c>
    </row>
  </sheetData>
  <conditionalFormatting sqref="A5:T7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8B570-1634-4F91-897A-5F99960AA34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2023-01-26T17:19:53Z</cp:lastPrinted>
  <dcterms:created xsi:type="dcterms:W3CDTF">2023-01-26T17:08:47Z</dcterms:created>
  <dcterms:modified xsi:type="dcterms:W3CDTF">2023-03-01T20:46:33Z</dcterms:modified>
</cp:coreProperties>
</file>